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КТП (ЦиП)\Изменение №1\"/>
    </mc:Choice>
  </mc:AlternateContent>
  <bookViews>
    <workbookView xWindow="0" yWindow="0" windowWidth="21855" windowHeight="149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46" i="1" l="1"/>
  <c r="H42" i="1"/>
  <c r="H33" i="1"/>
  <c r="H30" i="1"/>
  <c r="H47" i="1" l="1"/>
</calcChain>
</file>

<file path=xl/sharedStrings.xml><?xml version="1.0" encoding="utf-8"?>
<sst xmlns="http://schemas.openxmlformats.org/spreadsheetml/2006/main" count="290" uniqueCount="65">
  <si>
    <t>Филиал "Владимирэнерго"</t>
  </si>
  <si>
    <t>ПО Ковровские ЭС</t>
  </si>
  <si>
    <t>115021253</t>
  </si>
  <si>
    <t>302C</t>
  </si>
  <si>
    <t>Кожух трансформатора для КТП 250кВа</t>
  </si>
  <si>
    <t>ШТ</t>
  </si>
  <si>
    <t>115019774</t>
  </si>
  <si>
    <t>Металлоконструкция под КТП</t>
  </si>
  <si>
    <t>ПО Владимирские ЭС</t>
  </si>
  <si>
    <t>Упр-ие Владимирэнерго</t>
  </si>
  <si>
    <t>115001184</t>
  </si>
  <si>
    <t>115001207</t>
  </si>
  <si>
    <t>115001517</t>
  </si>
  <si>
    <t>ТП КТП-160-6/0,4 У1 с ТС ТМГ</t>
  </si>
  <si>
    <t>115001099</t>
  </si>
  <si>
    <t>ТП КТП-25-10/0,4 с ТС ТМ</t>
  </si>
  <si>
    <t>115000703</t>
  </si>
  <si>
    <t>115001811</t>
  </si>
  <si>
    <t>ТП КТП-63-6/0,4 У1 с ТС ТМГ</t>
  </si>
  <si>
    <t/>
  </si>
  <si>
    <t>Филиал "Мариэнерго"</t>
  </si>
  <si>
    <t>ПО Йошкар-Олинские ЭС</t>
  </si>
  <si>
    <t>115001898</t>
  </si>
  <si>
    <t>ПО Горномарийские ЭС</t>
  </si>
  <si>
    <t>ПО Южные ЭС</t>
  </si>
  <si>
    <t>Филиал "Тулэнерго"</t>
  </si>
  <si>
    <t>ПО Суворовские ЭС</t>
  </si>
  <si>
    <t>115001545</t>
  </si>
  <si>
    <t>ТП КТП-100-10/0,4 У1 с ТС ТМГ</t>
  </si>
  <si>
    <t>ПО Тульские ЭС</t>
  </si>
  <si>
    <t>115100990</t>
  </si>
  <si>
    <t>115001551</t>
  </si>
  <si>
    <t>ТП КТП-100-6/0,4 с ТС ТМГ</t>
  </si>
  <si>
    <t>115100818</t>
  </si>
  <si>
    <t>ТП КТП-63-10/0,4 У1 с ТС ТМГ</t>
  </si>
  <si>
    <t>115094228</t>
  </si>
  <si>
    <t>115100853</t>
  </si>
  <si>
    <t>ТП КТПК-ВВ-160-10/0,4 У1 с ТС ТМГ</t>
  </si>
  <si>
    <t>Филиал "Удмуртэнерго"</t>
  </si>
  <si>
    <t>ПО Глазовские ЭС</t>
  </si>
  <si>
    <t>115002409</t>
  </si>
  <si>
    <t>115002414</t>
  </si>
  <si>
    <t>115002568</t>
  </si>
  <si>
    <t>Филиал (название)</t>
  </si>
  <si>
    <t>ПО (название)</t>
  </si>
  <si>
    <t>№Материала</t>
  </si>
  <si>
    <t>Лот (код)</t>
  </si>
  <si>
    <t>КрТекстМатериала</t>
  </si>
  <si>
    <t>Базисная ЕИ</t>
  </si>
  <si>
    <t>Потребность к закупке, ЕИ</t>
  </si>
  <si>
    <t>Место поставки</t>
  </si>
  <si>
    <t>филиал "Тулэнерго" ПАО "МРСК Центра и Приволжья", г. Тула, Щегловская Засека, д. 24</t>
  </si>
  <si>
    <t>филиал "Мариэнерго" ПАО "МРСК Центра и Приволжья", г. Йошкар-Ола, ул. Машиностроителей, 123.</t>
  </si>
  <si>
    <t>филиал "Мариэнерго" ПАО "МРСК Центра и Приволжья"г. Козьмодемьянск, ул.Промышленная, д. 40.</t>
  </si>
  <si>
    <t>филиал "Владимирэнерго" ПАО "МРСК Центра и Приволжья", Владимирская область, п. Боголюбово, ул. Пушкина, 3 а.</t>
  </si>
  <si>
    <t>филиал "Удмуртэнерго" ПАО "МРСК Центра и Приволжья", г.Глазов, ул.Драгунова, 77</t>
  </si>
  <si>
    <t>филиал "Удмуртэнерго" ПАО "МРСК Центра и Приволжья", г.Ижевск, ул.Гагарина, 44</t>
  </si>
  <si>
    <t>ТП КТП-63-10/0,4 с ТС ТМ</t>
  </si>
  <si>
    <t>ТП КТП-100-10/0,4 с ТС ТМГ</t>
  </si>
  <si>
    <t>ТП КТП-160-10/0,4 с ТС ТМГ</t>
  </si>
  <si>
    <t>ТП КТП-160-10/0,4 УХЛ1 с ТС ТМГ</t>
  </si>
  <si>
    <t>ТП КТП-ВВ-3-160-6/0,4  с ТС ТМГэ</t>
  </si>
  <si>
    <t>ТП КТПК-ВВ-100-10/0,4 УХЛ1 с ТС ТМГ</t>
  </si>
  <si>
    <t>ТП КТПК-ВВ-160-10/0,4 УХЛ1 с ТС ТМГ</t>
  </si>
  <si>
    <t>ТП КТПК-ВВ-250-10/0,4 УХЛ1 с ТС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</si>
</sst>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0"/>
      <name val="Arial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vertical="top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="90" zoomScaleNormal="100" zoomScaleSheetLayoutView="90" workbookViewId="0">
      <selection activeCell="E7" sqref="E7"/>
    </sheetView>
  </sheetViews>
  <sheetFormatPr defaultRowHeight="12" outlineLevelRow="2" x14ac:dyDescent="0.2"/>
  <cols>
    <col min="1" max="1" width="23.140625" style="3" customWidth="1"/>
    <col min="2" max="2" width="23" style="3" hidden="1" customWidth="1"/>
    <col min="3" max="3" width="12" style="3" bestFit="1" customWidth="1"/>
    <col min="4" max="4" width="8.42578125" style="4" customWidth="1"/>
    <col min="5" max="6" width="27.42578125" style="3" customWidth="1"/>
    <col min="7" max="7" width="9.28515625" style="4" customWidth="1"/>
    <col min="8" max="8" width="12" style="41" customWidth="1"/>
    <col min="9" max="16384" width="9.140625" style="3"/>
  </cols>
  <sheetData>
    <row r="1" spans="1:8" s="2" customFormat="1" ht="24" x14ac:dyDescent="0.2">
      <c r="A1" s="1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50</v>
      </c>
      <c r="G1" s="1" t="s">
        <v>48</v>
      </c>
      <c r="H1" s="34" t="s">
        <v>49</v>
      </c>
    </row>
    <row r="2" spans="1:8" ht="27.75" customHeight="1" outlineLevel="2" x14ac:dyDescent="0.2">
      <c r="A2" s="20" t="s">
        <v>0</v>
      </c>
      <c r="B2" s="10" t="s">
        <v>1</v>
      </c>
      <c r="C2" s="10" t="s">
        <v>2</v>
      </c>
      <c r="D2" s="11" t="s">
        <v>3</v>
      </c>
      <c r="E2" s="10" t="s">
        <v>4</v>
      </c>
      <c r="F2" s="47" t="s">
        <v>54</v>
      </c>
      <c r="G2" s="11" t="s">
        <v>5</v>
      </c>
      <c r="H2" s="35">
        <v>1</v>
      </c>
    </row>
    <row r="3" spans="1:8" ht="27.75" customHeight="1" outlineLevel="2" x14ac:dyDescent="0.2">
      <c r="A3" s="21" t="s">
        <v>0</v>
      </c>
      <c r="B3" s="9" t="s">
        <v>1</v>
      </c>
      <c r="C3" s="9" t="s">
        <v>2</v>
      </c>
      <c r="D3" s="17" t="s">
        <v>3</v>
      </c>
      <c r="E3" s="9" t="s">
        <v>4</v>
      </c>
      <c r="F3" s="43"/>
      <c r="G3" s="17" t="s">
        <v>5</v>
      </c>
      <c r="H3" s="36">
        <v>1</v>
      </c>
    </row>
    <row r="4" spans="1:8" ht="14.25" customHeight="1" outlineLevel="2" x14ac:dyDescent="0.2">
      <c r="A4" s="21" t="s">
        <v>0</v>
      </c>
      <c r="B4" s="9" t="s">
        <v>1</v>
      </c>
      <c r="C4" s="9" t="s">
        <v>6</v>
      </c>
      <c r="D4" s="17" t="s">
        <v>3</v>
      </c>
      <c r="E4" s="9" t="s">
        <v>7</v>
      </c>
      <c r="F4" s="43"/>
      <c r="G4" s="17" t="s">
        <v>5</v>
      </c>
      <c r="H4" s="36">
        <v>1</v>
      </c>
    </row>
    <row r="5" spans="1:8" ht="14.25" customHeight="1" outlineLevel="2" x14ac:dyDescent="0.2">
      <c r="A5" s="21" t="s">
        <v>0</v>
      </c>
      <c r="B5" s="9" t="s">
        <v>1</v>
      </c>
      <c r="C5" s="9" t="s">
        <v>6</v>
      </c>
      <c r="D5" s="17" t="s">
        <v>3</v>
      </c>
      <c r="E5" s="9" t="s">
        <v>7</v>
      </c>
      <c r="F5" s="43"/>
      <c r="G5" s="17" t="s">
        <v>5</v>
      </c>
      <c r="H5" s="36">
        <v>1</v>
      </c>
    </row>
    <row r="6" spans="1:8" ht="14.25" customHeight="1" outlineLevel="2" x14ac:dyDescent="0.2">
      <c r="A6" s="21" t="s">
        <v>0</v>
      </c>
      <c r="B6" s="9" t="s">
        <v>8</v>
      </c>
      <c r="C6" s="9" t="s">
        <v>6</v>
      </c>
      <c r="D6" s="17" t="s">
        <v>3</v>
      </c>
      <c r="E6" s="9" t="s">
        <v>7</v>
      </c>
      <c r="F6" s="43"/>
      <c r="G6" s="17" t="s">
        <v>5</v>
      </c>
      <c r="H6" s="36">
        <v>1</v>
      </c>
    </row>
    <row r="7" spans="1:8" ht="14.25" customHeight="1" outlineLevel="2" x14ac:dyDescent="0.2">
      <c r="A7" s="21" t="s">
        <v>0</v>
      </c>
      <c r="B7" s="9" t="s">
        <v>8</v>
      </c>
      <c r="C7" s="9" t="s">
        <v>6</v>
      </c>
      <c r="D7" s="17" t="s">
        <v>3</v>
      </c>
      <c r="E7" s="9" t="s">
        <v>7</v>
      </c>
      <c r="F7" s="43"/>
      <c r="G7" s="17" t="s">
        <v>5</v>
      </c>
      <c r="H7" s="36">
        <v>1</v>
      </c>
    </row>
    <row r="8" spans="1:8" ht="14.25" customHeight="1" outlineLevel="2" x14ac:dyDescent="0.2">
      <c r="A8" s="21" t="s">
        <v>0</v>
      </c>
      <c r="B8" s="9" t="s">
        <v>8</v>
      </c>
      <c r="C8" s="9" t="s">
        <v>6</v>
      </c>
      <c r="D8" s="17" t="s">
        <v>3</v>
      </c>
      <c r="E8" s="9" t="s">
        <v>7</v>
      </c>
      <c r="F8" s="43"/>
      <c r="G8" s="17" t="s">
        <v>5</v>
      </c>
      <c r="H8" s="36">
        <v>1</v>
      </c>
    </row>
    <row r="9" spans="1:8" ht="14.25" customHeight="1" outlineLevel="2" x14ac:dyDescent="0.2">
      <c r="A9" s="21" t="s">
        <v>0</v>
      </c>
      <c r="B9" s="9" t="s">
        <v>8</v>
      </c>
      <c r="C9" s="9" t="s">
        <v>6</v>
      </c>
      <c r="D9" s="17" t="s">
        <v>3</v>
      </c>
      <c r="E9" s="9" t="s">
        <v>7</v>
      </c>
      <c r="F9" s="43"/>
      <c r="G9" s="17" t="s">
        <v>5</v>
      </c>
      <c r="H9" s="36">
        <v>1</v>
      </c>
    </row>
    <row r="10" spans="1:8" ht="14.25" customHeight="1" outlineLevel="2" x14ac:dyDescent="0.2">
      <c r="A10" s="21" t="s">
        <v>0</v>
      </c>
      <c r="B10" s="9" t="s">
        <v>8</v>
      </c>
      <c r="C10" s="9" t="s">
        <v>6</v>
      </c>
      <c r="D10" s="17" t="s">
        <v>3</v>
      </c>
      <c r="E10" s="9" t="s">
        <v>7</v>
      </c>
      <c r="F10" s="43"/>
      <c r="G10" s="17" t="s">
        <v>5</v>
      </c>
      <c r="H10" s="36">
        <v>1</v>
      </c>
    </row>
    <row r="11" spans="1:8" ht="14.25" customHeight="1" outlineLevel="2" x14ac:dyDescent="0.2">
      <c r="A11" s="21" t="s">
        <v>0</v>
      </c>
      <c r="B11" s="9" t="s">
        <v>8</v>
      </c>
      <c r="C11" s="9" t="s">
        <v>6</v>
      </c>
      <c r="D11" s="17" t="s">
        <v>3</v>
      </c>
      <c r="E11" s="9" t="s">
        <v>7</v>
      </c>
      <c r="F11" s="43"/>
      <c r="G11" s="17" t="s">
        <v>5</v>
      </c>
      <c r="H11" s="36">
        <v>1</v>
      </c>
    </row>
    <row r="12" spans="1:8" ht="14.25" customHeight="1" outlineLevel="2" x14ac:dyDescent="0.2">
      <c r="A12" s="21" t="s">
        <v>0</v>
      </c>
      <c r="B12" s="9" t="s">
        <v>1</v>
      </c>
      <c r="C12" s="9" t="s">
        <v>6</v>
      </c>
      <c r="D12" s="17" t="s">
        <v>3</v>
      </c>
      <c r="E12" s="9" t="s">
        <v>7</v>
      </c>
      <c r="F12" s="43"/>
      <c r="G12" s="17" t="s">
        <v>5</v>
      </c>
      <c r="H12" s="36">
        <v>1</v>
      </c>
    </row>
    <row r="13" spans="1:8" ht="14.25" customHeight="1" outlineLevel="2" x14ac:dyDescent="0.2">
      <c r="A13" s="21" t="s">
        <v>0</v>
      </c>
      <c r="B13" s="9" t="s">
        <v>1</v>
      </c>
      <c r="C13" s="9" t="s">
        <v>6</v>
      </c>
      <c r="D13" s="17" t="s">
        <v>3</v>
      </c>
      <c r="E13" s="9" t="s">
        <v>7</v>
      </c>
      <c r="F13" s="43"/>
      <c r="G13" s="17" t="s">
        <v>5</v>
      </c>
      <c r="H13" s="36">
        <v>1</v>
      </c>
    </row>
    <row r="14" spans="1:8" ht="14.25" customHeight="1" outlineLevel="2" x14ac:dyDescent="0.2">
      <c r="A14" s="21" t="s">
        <v>0</v>
      </c>
      <c r="B14" s="9" t="s">
        <v>1</v>
      </c>
      <c r="C14" s="9" t="s">
        <v>6</v>
      </c>
      <c r="D14" s="17" t="s">
        <v>3</v>
      </c>
      <c r="E14" s="9" t="s">
        <v>7</v>
      </c>
      <c r="F14" s="43"/>
      <c r="G14" s="17" t="s">
        <v>5</v>
      </c>
      <c r="H14" s="36">
        <v>1</v>
      </c>
    </row>
    <row r="15" spans="1:8" ht="14.25" customHeight="1" outlineLevel="2" x14ac:dyDescent="0.2">
      <c r="A15" s="21" t="s">
        <v>0</v>
      </c>
      <c r="B15" s="9" t="s">
        <v>1</v>
      </c>
      <c r="C15" s="9" t="s">
        <v>6</v>
      </c>
      <c r="D15" s="17" t="s">
        <v>3</v>
      </c>
      <c r="E15" s="9" t="s">
        <v>7</v>
      </c>
      <c r="F15" s="43"/>
      <c r="G15" s="17" t="s">
        <v>5</v>
      </c>
      <c r="H15" s="36">
        <v>1</v>
      </c>
    </row>
    <row r="16" spans="1:8" ht="14.25" customHeight="1" outlineLevel="2" x14ac:dyDescent="0.2">
      <c r="A16" s="21" t="s">
        <v>0</v>
      </c>
      <c r="B16" s="9" t="s">
        <v>1</v>
      </c>
      <c r="C16" s="9" t="s">
        <v>6</v>
      </c>
      <c r="D16" s="17" t="s">
        <v>3</v>
      </c>
      <c r="E16" s="9" t="s">
        <v>7</v>
      </c>
      <c r="F16" s="43"/>
      <c r="G16" s="17" t="s">
        <v>5</v>
      </c>
      <c r="H16" s="36">
        <v>1</v>
      </c>
    </row>
    <row r="17" spans="1:8" ht="14.25" customHeight="1" outlineLevel="2" x14ac:dyDescent="0.2">
      <c r="A17" s="21" t="s">
        <v>0</v>
      </c>
      <c r="B17" s="9" t="s">
        <v>1</v>
      </c>
      <c r="C17" s="9" t="s">
        <v>6</v>
      </c>
      <c r="D17" s="17" t="s">
        <v>3</v>
      </c>
      <c r="E17" s="9" t="s">
        <v>7</v>
      </c>
      <c r="F17" s="43"/>
      <c r="G17" s="17" t="s">
        <v>5</v>
      </c>
      <c r="H17" s="36">
        <v>1</v>
      </c>
    </row>
    <row r="18" spans="1:8" ht="14.25" customHeight="1" outlineLevel="2" x14ac:dyDescent="0.2">
      <c r="A18" s="21" t="s">
        <v>0</v>
      </c>
      <c r="B18" s="9" t="s">
        <v>1</v>
      </c>
      <c r="C18" s="9" t="s">
        <v>6</v>
      </c>
      <c r="D18" s="17" t="s">
        <v>3</v>
      </c>
      <c r="E18" s="9" t="s">
        <v>7</v>
      </c>
      <c r="F18" s="43"/>
      <c r="G18" s="17" t="s">
        <v>5</v>
      </c>
      <c r="H18" s="36">
        <v>1</v>
      </c>
    </row>
    <row r="19" spans="1:8" ht="18" customHeight="1" outlineLevel="2" x14ac:dyDescent="0.2">
      <c r="A19" s="25" t="s">
        <v>0</v>
      </c>
      <c r="B19" s="26" t="s">
        <v>9</v>
      </c>
      <c r="C19" s="26" t="s">
        <v>10</v>
      </c>
      <c r="D19" s="27" t="s">
        <v>3</v>
      </c>
      <c r="E19" s="26" t="s">
        <v>58</v>
      </c>
      <c r="F19" s="43"/>
      <c r="G19" s="17" t="s">
        <v>5</v>
      </c>
      <c r="H19" s="36">
        <v>1</v>
      </c>
    </row>
    <row r="20" spans="1:8" ht="18" customHeight="1" outlineLevel="2" x14ac:dyDescent="0.2">
      <c r="A20" s="25" t="s">
        <v>0</v>
      </c>
      <c r="B20" s="26" t="s">
        <v>9</v>
      </c>
      <c r="C20" s="26" t="s">
        <v>10</v>
      </c>
      <c r="D20" s="27" t="s">
        <v>3</v>
      </c>
      <c r="E20" s="26" t="s">
        <v>58</v>
      </c>
      <c r="F20" s="43"/>
      <c r="G20" s="17" t="s">
        <v>5</v>
      </c>
      <c r="H20" s="36">
        <v>1</v>
      </c>
    </row>
    <row r="21" spans="1:8" ht="18" customHeight="1" outlineLevel="2" x14ac:dyDescent="0.2">
      <c r="A21" s="25" t="s">
        <v>0</v>
      </c>
      <c r="B21" s="26" t="s">
        <v>9</v>
      </c>
      <c r="C21" s="26" t="s">
        <v>11</v>
      </c>
      <c r="D21" s="27" t="s">
        <v>3</v>
      </c>
      <c r="E21" s="26" t="s">
        <v>59</v>
      </c>
      <c r="F21" s="43"/>
      <c r="G21" s="17" t="s">
        <v>5</v>
      </c>
      <c r="H21" s="36">
        <v>4</v>
      </c>
    </row>
    <row r="22" spans="1:8" ht="18" customHeight="1" outlineLevel="2" x14ac:dyDescent="0.2">
      <c r="A22" s="25" t="s">
        <v>0</v>
      </c>
      <c r="B22" s="26" t="s">
        <v>9</v>
      </c>
      <c r="C22" s="26" t="s">
        <v>11</v>
      </c>
      <c r="D22" s="27" t="s">
        <v>3</v>
      </c>
      <c r="E22" s="26" t="s">
        <v>59</v>
      </c>
      <c r="F22" s="43"/>
      <c r="G22" s="17" t="s">
        <v>5</v>
      </c>
      <c r="H22" s="36">
        <v>5</v>
      </c>
    </row>
    <row r="23" spans="1:8" ht="18" customHeight="1" outlineLevel="2" x14ac:dyDescent="0.2">
      <c r="A23" s="25" t="s">
        <v>0</v>
      </c>
      <c r="B23" s="26" t="s">
        <v>9</v>
      </c>
      <c r="C23" s="26" t="s">
        <v>12</v>
      </c>
      <c r="D23" s="27" t="s">
        <v>3</v>
      </c>
      <c r="E23" s="26" t="s">
        <v>13</v>
      </c>
      <c r="F23" s="43"/>
      <c r="G23" s="17" t="s">
        <v>5</v>
      </c>
      <c r="H23" s="36">
        <v>1</v>
      </c>
    </row>
    <row r="24" spans="1:8" ht="18" customHeight="1" outlineLevel="2" x14ac:dyDescent="0.2">
      <c r="A24" s="25" t="s">
        <v>0</v>
      </c>
      <c r="B24" s="26" t="s">
        <v>9</v>
      </c>
      <c r="C24" s="26" t="s">
        <v>12</v>
      </c>
      <c r="D24" s="27" t="s">
        <v>3</v>
      </c>
      <c r="E24" s="26" t="s">
        <v>13</v>
      </c>
      <c r="F24" s="43"/>
      <c r="G24" s="17" t="s">
        <v>5</v>
      </c>
      <c r="H24" s="36">
        <v>1</v>
      </c>
    </row>
    <row r="25" spans="1:8" ht="18" customHeight="1" outlineLevel="2" x14ac:dyDescent="0.2">
      <c r="A25" s="25" t="s">
        <v>0</v>
      </c>
      <c r="B25" s="26" t="s">
        <v>9</v>
      </c>
      <c r="C25" s="26" t="s">
        <v>14</v>
      </c>
      <c r="D25" s="27" t="s">
        <v>3</v>
      </c>
      <c r="E25" s="26" t="s">
        <v>15</v>
      </c>
      <c r="F25" s="43"/>
      <c r="G25" s="17" t="s">
        <v>5</v>
      </c>
      <c r="H25" s="36">
        <v>4</v>
      </c>
    </row>
    <row r="26" spans="1:8" ht="18" customHeight="1" outlineLevel="2" x14ac:dyDescent="0.2">
      <c r="A26" s="25" t="s">
        <v>0</v>
      </c>
      <c r="B26" s="26" t="s">
        <v>9</v>
      </c>
      <c r="C26" s="26" t="s">
        <v>14</v>
      </c>
      <c r="D26" s="27" t="s">
        <v>3</v>
      </c>
      <c r="E26" s="26" t="s">
        <v>15</v>
      </c>
      <c r="F26" s="43"/>
      <c r="G26" s="17" t="s">
        <v>5</v>
      </c>
      <c r="H26" s="36">
        <v>4</v>
      </c>
    </row>
    <row r="27" spans="1:8" ht="18" customHeight="1" outlineLevel="2" x14ac:dyDescent="0.2">
      <c r="A27" s="25" t="s">
        <v>0</v>
      </c>
      <c r="B27" s="26" t="s">
        <v>9</v>
      </c>
      <c r="C27" s="26" t="s">
        <v>16</v>
      </c>
      <c r="D27" s="27" t="s">
        <v>3</v>
      </c>
      <c r="E27" s="26" t="s">
        <v>57</v>
      </c>
      <c r="F27" s="43"/>
      <c r="G27" s="17" t="s">
        <v>5</v>
      </c>
      <c r="H27" s="36">
        <v>1</v>
      </c>
    </row>
    <row r="28" spans="1:8" ht="18" customHeight="1" outlineLevel="2" x14ac:dyDescent="0.2">
      <c r="A28" s="25" t="s">
        <v>0</v>
      </c>
      <c r="B28" s="26" t="s">
        <v>9</v>
      </c>
      <c r="C28" s="26" t="s">
        <v>16</v>
      </c>
      <c r="D28" s="27" t="s">
        <v>3</v>
      </c>
      <c r="E28" s="26" t="s">
        <v>57</v>
      </c>
      <c r="F28" s="43"/>
      <c r="G28" s="17" t="s">
        <v>5</v>
      </c>
      <c r="H28" s="36">
        <v>2</v>
      </c>
    </row>
    <row r="29" spans="1:8" ht="18" customHeight="1" outlineLevel="2" x14ac:dyDescent="0.2">
      <c r="A29" s="22" t="s">
        <v>0</v>
      </c>
      <c r="B29" s="12" t="s">
        <v>9</v>
      </c>
      <c r="C29" s="12" t="s">
        <v>17</v>
      </c>
      <c r="D29" s="13" t="s">
        <v>3</v>
      </c>
      <c r="E29" s="12" t="s">
        <v>18</v>
      </c>
      <c r="F29" s="48"/>
      <c r="G29" s="13" t="s">
        <v>5</v>
      </c>
      <c r="H29" s="37">
        <v>1</v>
      </c>
    </row>
    <row r="30" spans="1:8" ht="20.25" customHeight="1" outlineLevel="1" x14ac:dyDescent="0.2">
      <c r="A30" s="5" t="s">
        <v>0</v>
      </c>
      <c r="B30" s="5" t="s">
        <v>19</v>
      </c>
      <c r="C30" s="5" t="s">
        <v>19</v>
      </c>
      <c r="D30" s="6" t="s">
        <v>19</v>
      </c>
      <c r="E30" s="5" t="s">
        <v>19</v>
      </c>
      <c r="F30" s="5"/>
      <c r="G30" s="6" t="s">
        <v>19</v>
      </c>
      <c r="H30" s="38">
        <f>SUM(H2:H29)</f>
        <v>42</v>
      </c>
    </row>
    <row r="31" spans="1:8" ht="61.5" customHeight="1" outlineLevel="2" x14ac:dyDescent="0.2">
      <c r="A31" s="23" t="s">
        <v>20</v>
      </c>
      <c r="B31" s="14" t="s">
        <v>21</v>
      </c>
      <c r="C31" s="14" t="s">
        <v>22</v>
      </c>
      <c r="D31" s="16" t="s">
        <v>3</v>
      </c>
      <c r="E31" s="14" t="s">
        <v>60</v>
      </c>
      <c r="F31" s="16" t="s">
        <v>52</v>
      </c>
      <c r="G31" s="16" t="s">
        <v>5</v>
      </c>
      <c r="H31" s="39">
        <v>1</v>
      </c>
    </row>
    <row r="32" spans="1:8" ht="51" customHeight="1" outlineLevel="2" x14ac:dyDescent="0.2">
      <c r="A32" s="24" t="s">
        <v>20</v>
      </c>
      <c r="B32" s="15" t="s">
        <v>23</v>
      </c>
      <c r="C32" s="15" t="s">
        <v>22</v>
      </c>
      <c r="D32" s="18" t="s">
        <v>3</v>
      </c>
      <c r="E32" s="15" t="s">
        <v>60</v>
      </c>
      <c r="F32" s="18" t="s">
        <v>53</v>
      </c>
      <c r="G32" s="18" t="s">
        <v>5</v>
      </c>
      <c r="H32" s="40">
        <v>1</v>
      </c>
    </row>
    <row r="33" spans="1:8" ht="20.25" customHeight="1" outlineLevel="1" x14ac:dyDescent="0.2">
      <c r="A33" s="5" t="s">
        <v>20</v>
      </c>
      <c r="B33" s="5" t="s">
        <v>19</v>
      </c>
      <c r="C33" s="5" t="s">
        <v>19</v>
      </c>
      <c r="D33" s="6" t="s">
        <v>19</v>
      </c>
      <c r="E33" s="5" t="s">
        <v>19</v>
      </c>
      <c r="F33" s="5"/>
      <c r="G33" s="6" t="s">
        <v>19</v>
      </c>
      <c r="H33" s="38">
        <f>SUM(H31:H32)</f>
        <v>2</v>
      </c>
    </row>
    <row r="34" spans="1:8" ht="17.25" customHeight="1" outlineLevel="2" x14ac:dyDescent="0.2">
      <c r="A34" s="23" t="s">
        <v>25</v>
      </c>
      <c r="B34" s="14" t="s">
        <v>26</v>
      </c>
      <c r="C34" s="14" t="s">
        <v>27</v>
      </c>
      <c r="D34" s="16" t="s">
        <v>3</v>
      </c>
      <c r="E34" s="14" t="s">
        <v>28</v>
      </c>
      <c r="F34" s="44" t="s">
        <v>51</v>
      </c>
      <c r="G34" s="16" t="s">
        <v>5</v>
      </c>
      <c r="H34" s="39">
        <v>1</v>
      </c>
    </row>
    <row r="35" spans="1:8" ht="17.25" customHeight="1" outlineLevel="2" x14ac:dyDescent="0.2">
      <c r="A35" s="21" t="s">
        <v>25</v>
      </c>
      <c r="B35" s="9" t="s">
        <v>29</v>
      </c>
      <c r="C35" s="9" t="s">
        <v>30</v>
      </c>
      <c r="D35" s="17" t="s">
        <v>3</v>
      </c>
      <c r="E35" s="9" t="s">
        <v>28</v>
      </c>
      <c r="F35" s="45"/>
      <c r="G35" s="17" t="s">
        <v>5</v>
      </c>
      <c r="H35" s="36">
        <v>1</v>
      </c>
    </row>
    <row r="36" spans="1:8" ht="17.25" customHeight="1" outlineLevel="2" x14ac:dyDescent="0.2">
      <c r="A36" s="21" t="s">
        <v>25</v>
      </c>
      <c r="B36" s="9" t="s">
        <v>26</v>
      </c>
      <c r="C36" s="9" t="s">
        <v>31</v>
      </c>
      <c r="D36" s="17" t="s">
        <v>3</v>
      </c>
      <c r="E36" s="9" t="s">
        <v>32</v>
      </c>
      <c r="F36" s="45"/>
      <c r="G36" s="17" t="s">
        <v>5</v>
      </c>
      <c r="H36" s="36">
        <v>1</v>
      </c>
    </row>
    <row r="37" spans="1:8" ht="17.25" customHeight="1" outlineLevel="2" x14ac:dyDescent="0.2">
      <c r="A37" s="21" t="s">
        <v>25</v>
      </c>
      <c r="B37" s="9" t="s">
        <v>29</v>
      </c>
      <c r="C37" s="9" t="s">
        <v>31</v>
      </c>
      <c r="D37" s="17" t="s">
        <v>3</v>
      </c>
      <c r="E37" s="9" t="s">
        <v>32</v>
      </c>
      <c r="F37" s="45"/>
      <c r="G37" s="17" t="s">
        <v>5</v>
      </c>
      <c r="H37" s="36">
        <v>1</v>
      </c>
    </row>
    <row r="38" spans="1:8" ht="17.25" customHeight="1" outlineLevel="2" x14ac:dyDescent="0.2">
      <c r="A38" s="21" t="s">
        <v>25</v>
      </c>
      <c r="B38" s="9" t="s">
        <v>29</v>
      </c>
      <c r="C38" s="9" t="s">
        <v>33</v>
      </c>
      <c r="D38" s="17" t="s">
        <v>3</v>
      </c>
      <c r="E38" s="9" t="s">
        <v>34</v>
      </c>
      <c r="F38" s="45"/>
      <c r="G38" s="17" t="s">
        <v>5</v>
      </c>
      <c r="H38" s="36">
        <v>1</v>
      </c>
    </row>
    <row r="39" spans="1:8" ht="17.25" customHeight="1" outlineLevel="2" x14ac:dyDescent="0.2">
      <c r="A39" s="21" t="s">
        <v>25</v>
      </c>
      <c r="B39" s="9" t="s">
        <v>29</v>
      </c>
      <c r="C39" s="9" t="s">
        <v>17</v>
      </c>
      <c r="D39" s="17" t="s">
        <v>3</v>
      </c>
      <c r="E39" s="9" t="s">
        <v>18</v>
      </c>
      <c r="F39" s="45"/>
      <c r="G39" s="17" t="s">
        <v>5</v>
      </c>
      <c r="H39" s="36">
        <v>1</v>
      </c>
    </row>
    <row r="40" spans="1:8" ht="30" customHeight="1" outlineLevel="2" x14ac:dyDescent="0.2">
      <c r="A40" s="21" t="s">
        <v>25</v>
      </c>
      <c r="B40" s="9" t="s">
        <v>29</v>
      </c>
      <c r="C40" s="9" t="s">
        <v>35</v>
      </c>
      <c r="D40" s="17" t="s">
        <v>3</v>
      </c>
      <c r="E40" s="9" t="s">
        <v>61</v>
      </c>
      <c r="F40" s="45"/>
      <c r="G40" s="17" t="s">
        <v>5</v>
      </c>
      <c r="H40" s="36">
        <v>1</v>
      </c>
    </row>
    <row r="41" spans="1:8" ht="26.25" customHeight="1" outlineLevel="2" x14ac:dyDescent="0.2">
      <c r="A41" s="24" t="s">
        <v>25</v>
      </c>
      <c r="B41" s="15" t="s">
        <v>29</v>
      </c>
      <c r="C41" s="15" t="s">
        <v>36</v>
      </c>
      <c r="D41" s="18" t="s">
        <v>3</v>
      </c>
      <c r="E41" s="15" t="s">
        <v>37</v>
      </c>
      <c r="F41" s="46"/>
      <c r="G41" s="18" t="s">
        <v>5</v>
      </c>
      <c r="H41" s="40">
        <v>1</v>
      </c>
    </row>
    <row r="42" spans="1:8" ht="18" customHeight="1" outlineLevel="1" x14ac:dyDescent="0.2">
      <c r="A42" s="5" t="s">
        <v>25</v>
      </c>
      <c r="B42" s="5" t="s">
        <v>19</v>
      </c>
      <c r="C42" s="5" t="s">
        <v>19</v>
      </c>
      <c r="D42" s="6" t="s">
        <v>19</v>
      </c>
      <c r="E42" s="5" t="s">
        <v>19</v>
      </c>
      <c r="F42" s="5"/>
      <c r="G42" s="6" t="s">
        <v>19</v>
      </c>
      <c r="H42" s="38">
        <f>SUM(H34:H41)</f>
        <v>8</v>
      </c>
    </row>
    <row r="43" spans="1:8" ht="27" customHeight="1" outlineLevel="2" x14ac:dyDescent="0.2">
      <c r="A43" s="28" t="s">
        <v>38</v>
      </c>
      <c r="B43" s="29" t="s">
        <v>39</v>
      </c>
      <c r="C43" s="29" t="s">
        <v>40</v>
      </c>
      <c r="D43" s="30" t="s">
        <v>3</v>
      </c>
      <c r="E43" s="29" t="s">
        <v>62</v>
      </c>
      <c r="F43" s="42" t="s">
        <v>55</v>
      </c>
      <c r="G43" s="16" t="s">
        <v>5</v>
      </c>
      <c r="H43" s="39">
        <v>1</v>
      </c>
    </row>
    <row r="44" spans="1:8" ht="27.75" customHeight="1" outlineLevel="2" x14ac:dyDescent="0.2">
      <c r="A44" s="25" t="s">
        <v>38</v>
      </c>
      <c r="B44" s="26" t="s">
        <v>39</v>
      </c>
      <c r="C44" s="26" t="s">
        <v>41</v>
      </c>
      <c r="D44" s="27" t="s">
        <v>3</v>
      </c>
      <c r="E44" s="26" t="s">
        <v>63</v>
      </c>
      <c r="F44" s="43"/>
      <c r="G44" s="17" t="s">
        <v>5</v>
      </c>
      <c r="H44" s="36">
        <v>1</v>
      </c>
    </row>
    <row r="45" spans="1:8" ht="38.25" customHeight="1" outlineLevel="2" x14ac:dyDescent="0.2">
      <c r="A45" s="31" t="s">
        <v>38</v>
      </c>
      <c r="B45" s="32" t="s">
        <v>24</v>
      </c>
      <c r="C45" s="32" t="s">
        <v>42</v>
      </c>
      <c r="D45" s="33" t="s">
        <v>3</v>
      </c>
      <c r="E45" s="32" t="s">
        <v>64</v>
      </c>
      <c r="F45" s="19" t="s">
        <v>56</v>
      </c>
      <c r="G45" s="18" t="s">
        <v>5</v>
      </c>
      <c r="H45" s="40">
        <v>1</v>
      </c>
    </row>
    <row r="46" spans="1:8" ht="18" customHeight="1" outlineLevel="1" x14ac:dyDescent="0.2">
      <c r="A46" s="5" t="s">
        <v>38</v>
      </c>
      <c r="B46" s="5" t="s">
        <v>19</v>
      </c>
      <c r="C46" s="5" t="s">
        <v>19</v>
      </c>
      <c r="D46" s="6" t="s">
        <v>19</v>
      </c>
      <c r="E46" s="5" t="s">
        <v>19</v>
      </c>
      <c r="F46" s="5"/>
      <c r="G46" s="6" t="s">
        <v>19</v>
      </c>
      <c r="H46" s="38">
        <f>SUM(H43:H45)</f>
        <v>3</v>
      </c>
    </row>
    <row r="47" spans="1:8" ht="18" customHeight="1" x14ac:dyDescent="0.2">
      <c r="A47" s="7" t="s">
        <v>19</v>
      </c>
      <c r="B47" s="7" t="s">
        <v>19</v>
      </c>
      <c r="C47" s="7" t="s">
        <v>19</v>
      </c>
      <c r="D47" s="8" t="s">
        <v>19</v>
      </c>
      <c r="E47" s="7" t="s">
        <v>19</v>
      </c>
      <c r="F47" s="7"/>
      <c r="G47" s="8" t="s">
        <v>19</v>
      </c>
      <c r="H47" s="38">
        <f>H30+H33+H42+H46</f>
        <v>55</v>
      </c>
    </row>
  </sheetData>
  <mergeCells count="3">
    <mergeCell ref="F43:F44"/>
    <mergeCell ref="F34:F41"/>
    <mergeCell ref="F2:F2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Поддубская Кристина Валерьевна</cp:lastModifiedBy>
  <cp:revision>1</cp:revision>
  <cp:lastPrinted>2017-11-17T09:39:51Z</cp:lastPrinted>
  <dcterms:created xsi:type="dcterms:W3CDTF">2017-11-17T05:56:39Z</dcterms:created>
  <dcterms:modified xsi:type="dcterms:W3CDTF">2017-12-06T14:28:36Z</dcterms:modified>
</cp:coreProperties>
</file>